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zh\2023\На сайт\375\ЗЦП\ЗЦП9 РРМ\На сайт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РЕЕСТР!$A$7:$H$45</definedName>
    <definedName name="_xlnm.Print_Area" localSheetId="0">РЕЕСТР!$A$1:$J$46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13" i="1"/>
  <c r="H9" i="1" l="1"/>
  <c r="H10" i="1"/>
  <c r="H11" i="1"/>
  <c r="H12" i="1"/>
  <c r="H8" i="1"/>
  <c r="H45" i="1" s="1"/>
</calcChain>
</file>

<file path=xl/sharedStrings.xml><?xml version="1.0" encoding="utf-8"?>
<sst xmlns="http://schemas.openxmlformats.org/spreadsheetml/2006/main" count="235" uniqueCount="97">
  <si>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</si>
  <si>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</si>
  <si>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</si>
  <si>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</si>
  <si>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</si>
  <si>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</si>
  <si>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</si>
  <si>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</si>
  <si>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Номенклатурный номер</t>
  </si>
  <si>
    <t>РРМ-484</t>
  </si>
  <si>
    <t>Раствор очищающий Cellclean 50 мл</t>
  </si>
  <si>
    <t>упаковка</t>
  </si>
  <si>
    <t>РРМ-496</t>
  </si>
  <si>
    <t>Окрашивающий реагент FLUOROCELL RET 2X12ML</t>
  </si>
  <si>
    <t>РРМ-499</t>
  </si>
  <si>
    <t>Окрашивающий реагент FLUOROCELL WNR 2X82ML</t>
  </si>
  <si>
    <t>РРМ-500</t>
  </si>
  <si>
    <t>Окрашивающий реагент FLUOROCELL WDF 2X42ML</t>
  </si>
  <si>
    <t>РРМ-507</t>
  </si>
  <si>
    <t>Гематологический реагент Stromatolyser-WH</t>
  </si>
  <si>
    <t>Гематологический реагент Stromatolyser-WH, 3х500мл</t>
  </si>
  <si>
    <t>штука</t>
  </si>
  <si>
    <t>РРМ-383</t>
  </si>
  <si>
    <t>Контроли для альбумина турбодиметрического в моче: патология Precipath PUC в уп.4 фл по 3 мл.</t>
  </si>
  <si>
    <t>наб</t>
  </si>
  <si>
    <t>РРМ-384</t>
  </si>
  <si>
    <t>Калибратор белков мочи Calibrator f.a.s. PUC (5 фл*1 мл).</t>
  </si>
  <si>
    <t>РРМ-385</t>
  </si>
  <si>
    <t>Контроли для альбумина турбодиметрического в моче: норма Precinorm PUC в уп.4 фл по 3 мл</t>
  </si>
  <si>
    <t>РРМ-388</t>
  </si>
  <si>
    <t>Детергент (раствор) SMS (41.2 мл).</t>
  </si>
  <si>
    <t>кассета</t>
  </si>
  <si>
    <t>РРМ-389</t>
  </si>
  <si>
    <t>Детергент (раствор) NaOHD (41.2 мл)</t>
  </si>
  <si>
    <t>РРМ-394</t>
  </si>
  <si>
    <t>Промыв раствор, детергент 1 (2*1.8 л) NaOH-D/Basic Wash .</t>
  </si>
  <si>
    <t>РРМ-395</t>
  </si>
  <si>
    <t>Очищающий раствор CleanCell M 2*2 л.</t>
  </si>
  <si>
    <t>РРМ-396</t>
  </si>
  <si>
    <t>Промыв раствор, детергент 2 (2*2 л) Acid wash Solution.</t>
  </si>
  <si>
    <t>РРМ-397</t>
  </si>
  <si>
    <t>Буферный раствор ProCell 2*2 л.</t>
  </si>
  <si>
    <t>РРМ-398</t>
  </si>
  <si>
    <t>Контроль: PreciControl ClinChem Multi 1,20x5ml</t>
  </si>
  <si>
    <t>Контроль: PreciControl ClinChem Multi 1 QCS,20x5ml</t>
  </si>
  <si>
    <t>РРМ-400</t>
  </si>
  <si>
    <t>ПрециКонтроль ClinChem Multi 2, 20x5ml</t>
  </si>
  <si>
    <t>РРМ-405</t>
  </si>
  <si>
    <t>Пробирки для образцов (1.5 ml) (5000 шт)</t>
  </si>
  <si>
    <t>РРМ-406</t>
  </si>
  <si>
    <t>Калибратор для автоматических систем Сalibrator f.a.s. В уп.12 фл. По 3 мл</t>
  </si>
  <si>
    <t>РРМ-407</t>
  </si>
  <si>
    <t>Калибратор для протеинов Calibrator f.a.s. Proteins в уп. 5 фл. По 1 мл.</t>
  </si>
  <si>
    <t>РРМ-409</t>
  </si>
  <si>
    <t>Гитергент на cobas 501/502 (12x 70 мл) Hitergent fuer HIT 917.</t>
  </si>
  <si>
    <t>РРМ-413</t>
  </si>
  <si>
    <t>Промывочный раствор Cobas Integra CLEANER объем не менее 1000 мл</t>
  </si>
  <si>
    <t>флакон</t>
  </si>
  <si>
    <t>РРМ-415</t>
  </si>
  <si>
    <t>Очищающий раствор Cleaner Cassette в кассете на 150 тестов</t>
  </si>
  <si>
    <t>РРМ-416</t>
  </si>
  <si>
    <t>Микрокюветы 20*1000 шт.</t>
  </si>
  <si>
    <t>РРМ-426</t>
  </si>
  <si>
    <t>Кассета : Альбумин, ALB,2 поколение, на 300 тестов.</t>
  </si>
  <si>
    <t>РРМ-429</t>
  </si>
  <si>
    <t>Кассета: общий белок TP, 2 поколение, на 300 тестов.</t>
  </si>
  <si>
    <t>РРМ-433</t>
  </si>
  <si>
    <t>Кассета: Общий белок в моче TPUC,3 поколение, на 150 тестов.</t>
  </si>
  <si>
    <t>РРМ-439</t>
  </si>
  <si>
    <t>Кассета: Мочевина UREAL на 500 тестов.</t>
  </si>
  <si>
    <t>РРМ-440</t>
  </si>
  <si>
    <t>Кассета: Альбумин турбодиаметрический ALB-T, 2поколение на 100 тестов</t>
  </si>
  <si>
    <t>РРМ-451</t>
  </si>
  <si>
    <t>Кассета: билирубин прямой BILD на 350 тестов.</t>
  </si>
  <si>
    <t>РРМ-452</t>
  </si>
  <si>
    <t>Кассета: Билирубин общий BIL-T, 2 поколение, 250 тестов.</t>
  </si>
  <si>
    <t>РРМ-457</t>
  </si>
  <si>
    <t>Кассета: аспартат-аминотрансфераза ASTL на 500 тестов</t>
  </si>
  <si>
    <t>РРМ-458</t>
  </si>
  <si>
    <t>Кассета: аланинаминотрансфераза ALTL на 500тестов</t>
  </si>
  <si>
    <t>РРМ-459</t>
  </si>
  <si>
    <t>Кассета: Альфа-амилаза панкреатическая AMY-P ,200 тестов</t>
  </si>
  <si>
    <t>РРМ-462</t>
  </si>
  <si>
    <t>Резервуар для отходов в комплекте 20 шт</t>
  </si>
  <si>
    <t>РРМ-1123</t>
  </si>
  <si>
    <t>Кассета: Креатинин плюс CREP, 2 поколение, на 250 тестов</t>
  </si>
  <si>
    <t>набор</t>
  </si>
  <si>
    <t>РРМ-1124</t>
  </si>
  <si>
    <t>Кассета: Глюкоза GLUC HK, 2 поколение,200 тестов</t>
  </si>
  <si>
    <t>РРМ-1403</t>
  </si>
  <si>
    <t>Кассета С реактивный белок CRP на 250 тестов</t>
  </si>
  <si>
    <t>Итого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</si>
  <si>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</si>
  <si>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</si>
  <si>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</si>
  <si>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</si>
  <si>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Приложение 1 к объявлению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</si>
</sst>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21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3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4" fillId="0" borderId="2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38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38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39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39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12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13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14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15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17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18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19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20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21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22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734784</xdr:colOff>
      <xdr:row>23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12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13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14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21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23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27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28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28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29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29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30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31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31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32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32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35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35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37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37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view="pageBreakPreview" zoomScale="70" zoomScaleNormal="70" zoomScaleSheetLayoutView="70" workbookViewId="0">
      <pane ySplit="6" topLeftCell="A37" activePane="bottomLeft" state="frozen"/>
      <selection pane="bottomLeft" activeCell="J37" sqref="J37"/>
    </sheetView>
  </sheetViews>
  <sheetFormatPr defaultColWidth="21.5703125" defaultRowHeight="15.75" x14ac:dyDescent="0.25"/>
  <cols>
    <col min="1" max="1" width="8.140625" style="1" customWidth="1"/>
    <col min="2" max="2" width="21.140625" style="1" customWidth="1"/>
    <col min="3" max="3" width="40.7109375" style="1" customWidth="1"/>
    <col min="4" max="4" width="41.42578125" style="1" customWidth="1"/>
    <col min="5" max="5" width="10.7109375" style="5" customWidth="1"/>
    <col min="6" max="6" width="16.42578125" style="5" customWidth="1"/>
    <col min="7" max="7" width="21.5703125" style="7" customWidth="1"/>
    <col min="8" max="8" width="21.5703125" style="1" customWidth="1"/>
    <col min="9" max="9" width="33.140625" style="1" customWidth="1"/>
    <col min="10" max="10" width="33.85546875" style="1" customWidth="1"/>
    <col min="11" max="16384" width="21.5703125" style="1"/>
  </cols>
  <sheetData>
    <row r="1" spans="1:10" x14ac:dyDescent="0.25">
      <c r="I1" s="19" t="s">
        <v>96</v>
      </c>
      <c r="J1" s="19"/>
    </row>
    <row r="5" spans="1:10" ht="15.7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63" x14ac:dyDescent="0.25">
      <c r="A6" s="2" t="s">
        <v>0</v>
      </c>
      <c r="B6" s="2" t="s">
        <v>8</v>
      </c>
      <c r="C6" s="2" t="s">
        <v>1</v>
      </c>
      <c r="D6" s="2" t="s">
        <v>2</v>
      </c>
      <c r="E6" s="2" t="s">
        <v>6</v>
      </c>
      <c r="F6" s="2" t="s">
        <v>5</v>
      </c>
      <c r="G6" s="3" t="s">
        <v>3</v>
      </c>
      <c r="H6" s="4" t="s">
        <v>4</v>
      </c>
      <c r="I6" s="11" t="s">
        <v>93</v>
      </c>
      <c r="J6" s="11" t="s">
        <v>92</v>
      </c>
    </row>
    <row r="7" spans="1:10" x14ac:dyDescent="0.25">
      <c r="A7" s="2"/>
      <c r="B7" s="2"/>
      <c r="C7" s="2"/>
      <c r="D7" s="2"/>
      <c r="E7" s="2"/>
      <c r="F7" s="2"/>
      <c r="G7" s="3"/>
      <c r="H7" s="4"/>
      <c r="I7" s="8"/>
      <c r="J7" s="8"/>
    </row>
    <row r="8" spans="1:10" ht="84" customHeight="1" x14ac:dyDescent="0.25">
      <c r="A8" s="6">
        <v>1</v>
      </c>
      <c r="B8" s="13" t="s">
        <v>9</v>
      </c>
      <c r="C8" s="14" t="s">
        <v>10</v>
      </c>
      <c r="D8" s="14" t="s">
        <v>10</v>
      </c>
      <c r="E8" s="10" t="s">
        <v>11</v>
      </c>
      <c r="F8" s="15">
        <v>46</v>
      </c>
      <c r="G8" s="16">
        <v>42250</v>
      </c>
      <c r="H8" s="12">
        <f>G8*F8</f>
        <v>1943500</v>
      </c>
      <c r="I8" s="8" t="s">
        <v>94</v>
      </c>
      <c r="J8" s="8" t="s">
        <v>95</v>
      </c>
    </row>
    <row r="9" spans="1:10" ht="84" customHeight="1" x14ac:dyDescent="0.25">
      <c r="A9" s="6">
        <v>2</v>
      </c>
      <c r="B9" s="13" t="s">
        <v>12</v>
      </c>
      <c r="C9" s="14" t="s">
        <v>13</v>
      </c>
      <c r="D9" s="14" t="s">
        <v>13</v>
      </c>
      <c r="E9" s="10" t="s">
        <v>11</v>
      </c>
      <c r="F9" s="15">
        <v>8</v>
      </c>
      <c r="G9" s="16">
        <v>296777</v>
      </c>
      <c r="H9" s="12">
        <f t="shared" ref="H9:H12" si="0">G9*F9</f>
        <v>2374216</v>
      </c>
      <c r="I9" s="8" t="s">
        <v>94</v>
      </c>
      <c r="J9" s="8" t="s">
        <v>95</v>
      </c>
    </row>
    <row r="10" spans="1:10" ht="84" customHeight="1" x14ac:dyDescent="0.25">
      <c r="A10" s="6">
        <v>3</v>
      </c>
      <c r="B10" s="13" t="s">
        <v>14</v>
      </c>
      <c r="C10" s="14" t="s">
        <v>15</v>
      </c>
      <c r="D10" s="14" t="s">
        <v>15</v>
      </c>
      <c r="E10" s="10" t="s">
        <v>11</v>
      </c>
      <c r="F10" s="15">
        <v>4</v>
      </c>
      <c r="G10" s="16">
        <v>104765</v>
      </c>
      <c r="H10" s="12">
        <f t="shared" si="0"/>
        <v>419060</v>
      </c>
      <c r="I10" s="8" t="s">
        <v>94</v>
      </c>
      <c r="J10" s="8" t="s">
        <v>95</v>
      </c>
    </row>
    <row r="11" spans="1:10" ht="84" customHeight="1" x14ac:dyDescent="0.25">
      <c r="A11" s="6">
        <v>4</v>
      </c>
      <c r="B11" s="13" t="s">
        <v>16</v>
      </c>
      <c r="C11" s="14" t="s">
        <v>17</v>
      </c>
      <c r="D11" s="14" t="s">
        <v>17</v>
      </c>
      <c r="E11" s="10" t="s">
        <v>11</v>
      </c>
      <c r="F11" s="15">
        <v>12</v>
      </c>
      <c r="G11" s="16">
        <v>537610</v>
      </c>
      <c r="H11" s="12">
        <f t="shared" si="0"/>
        <v>6451320</v>
      </c>
      <c r="I11" s="8" t="s">
        <v>94</v>
      </c>
      <c r="J11" s="8" t="s">
        <v>95</v>
      </c>
    </row>
    <row r="12" spans="1:10" ht="84" customHeight="1" x14ac:dyDescent="0.25">
      <c r="A12" s="6">
        <v>5</v>
      </c>
      <c r="B12" s="13" t="s">
        <v>18</v>
      </c>
      <c r="C12" s="14" t="s">
        <v>19</v>
      </c>
      <c r="D12" s="14" t="s">
        <v>20</v>
      </c>
      <c r="E12" s="10" t="s">
        <v>21</v>
      </c>
      <c r="F12" s="15">
        <v>1</v>
      </c>
      <c r="G12" s="16">
        <v>128012</v>
      </c>
      <c r="H12" s="12">
        <f t="shared" si="0"/>
        <v>128012</v>
      </c>
      <c r="I12" s="8" t="s">
        <v>94</v>
      </c>
      <c r="J12" s="8" t="s">
        <v>95</v>
      </c>
    </row>
    <row r="13" spans="1:10" ht="84" customHeight="1" x14ac:dyDescent="0.25">
      <c r="A13" s="6">
        <v>6</v>
      </c>
      <c r="B13" s="13" t="s">
        <v>22</v>
      </c>
      <c r="C13" s="14" t="s">
        <v>23</v>
      </c>
      <c r="D13" s="14" t="s">
        <v>23</v>
      </c>
      <c r="E13" s="10" t="s">
        <v>24</v>
      </c>
      <c r="F13" s="15">
        <v>4</v>
      </c>
      <c r="G13" s="16">
        <v>60601</v>
      </c>
      <c r="H13" s="12">
        <f>G13*F13</f>
        <v>242404</v>
      </c>
      <c r="I13" s="8" t="s">
        <v>94</v>
      </c>
      <c r="J13" s="8" t="s">
        <v>95</v>
      </c>
    </row>
    <row r="14" spans="1:10" ht="84" customHeight="1" x14ac:dyDescent="0.25">
      <c r="A14" s="6">
        <v>7</v>
      </c>
      <c r="B14" s="13" t="s">
        <v>25</v>
      </c>
      <c r="C14" s="14" t="s">
        <v>26</v>
      </c>
      <c r="D14" s="14" t="s">
        <v>26</v>
      </c>
      <c r="E14" s="10" t="s">
        <v>24</v>
      </c>
      <c r="F14" s="15">
        <v>1</v>
      </c>
      <c r="G14" s="16">
        <v>27568</v>
      </c>
      <c r="H14" s="12">
        <f t="shared" ref="H14:H44" si="1">G14*F14</f>
        <v>27568</v>
      </c>
      <c r="I14" s="8" t="s">
        <v>94</v>
      </c>
      <c r="J14" s="8" t="s">
        <v>95</v>
      </c>
    </row>
    <row r="15" spans="1:10" ht="84" customHeight="1" x14ac:dyDescent="0.25">
      <c r="A15" s="6">
        <v>8</v>
      </c>
      <c r="B15" s="13" t="s">
        <v>27</v>
      </c>
      <c r="C15" s="14" t="s">
        <v>28</v>
      </c>
      <c r="D15" s="14" t="s">
        <v>28</v>
      </c>
      <c r="E15" s="10" t="s">
        <v>24</v>
      </c>
      <c r="F15" s="15">
        <v>4</v>
      </c>
      <c r="G15" s="16">
        <v>51013</v>
      </c>
      <c r="H15" s="12">
        <f t="shared" si="1"/>
        <v>204052</v>
      </c>
      <c r="I15" s="8" t="s">
        <v>94</v>
      </c>
      <c r="J15" s="8" t="s">
        <v>95</v>
      </c>
    </row>
    <row r="16" spans="1:10" ht="84" customHeight="1" x14ac:dyDescent="0.25">
      <c r="A16" s="6">
        <v>9</v>
      </c>
      <c r="B16" s="13" t="s">
        <v>29</v>
      </c>
      <c r="C16" s="14" t="s">
        <v>30</v>
      </c>
      <c r="D16" s="14" t="s">
        <v>30</v>
      </c>
      <c r="E16" s="10" t="s">
        <v>31</v>
      </c>
      <c r="F16" s="15">
        <v>1</v>
      </c>
      <c r="G16" s="16">
        <v>8362</v>
      </c>
      <c r="H16" s="12">
        <f t="shared" si="1"/>
        <v>8362</v>
      </c>
      <c r="I16" s="8" t="s">
        <v>94</v>
      </c>
      <c r="J16" s="8" t="s">
        <v>95</v>
      </c>
    </row>
    <row r="17" spans="1:10" ht="84" customHeight="1" x14ac:dyDescent="0.25">
      <c r="A17" s="6">
        <v>10</v>
      </c>
      <c r="B17" s="13" t="s">
        <v>32</v>
      </c>
      <c r="C17" s="14" t="s">
        <v>33</v>
      </c>
      <c r="D17" s="14" t="s">
        <v>33</v>
      </c>
      <c r="E17" s="10" t="s">
        <v>31</v>
      </c>
      <c r="F17" s="15">
        <v>21</v>
      </c>
      <c r="G17" s="16">
        <v>2390</v>
      </c>
      <c r="H17" s="12">
        <f t="shared" si="1"/>
        <v>50190</v>
      </c>
      <c r="I17" s="8" t="s">
        <v>94</v>
      </c>
      <c r="J17" s="8" t="s">
        <v>95</v>
      </c>
    </row>
    <row r="18" spans="1:10" ht="84" customHeight="1" x14ac:dyDescent="0.25">
      <c r="A18" s="6">
        <v>11</v>
      </c>
      <c r="B18" s="13" t="s">
        <v>34</v>
      </c>
      <c r="C18" s="14" t="s">
        <v>35</v>
      </c>
      <c r="D18" s="14" t="s">
        <v>35</v>
      </c>
      <c r="E18" s="10" t="s">
        <v>11</v>
      </c>
      <c r="F18" s="15">
        <v>4</v>
      </c>
      <c r="G18" s="16">
        <v>32051</v>
      </c>
      <c r="H18" s="12">
        <f t="shared" si="1"/>
        <v>128204</v>
      </c>
      <c r="I18" s="8" t="s">
        <v>94</v>
      </c>
      <c r="J18" s="8" t="s">
        <v>95</v>
      </c>
    </row>
    <row r="19" spans="1:10" ht="84" customHeight="1" x14ac:dyDescent="0.25">
      <c r="A19" s="6">
        <v>12</v>
      </c>
      <c r="B19" s="13" t="s">
        <v>36</v>
      </c>
      <c r="C19" s="14" t="s">
        <v>37</v>
      </c>
      <c r="D19" s="14" t="s">
        <v>37</v>
      </c>
      <c r="E19" s="10" t="s">
        <v>11</v>
      </c>
      <c r="F19" s="15">
        <v>62</v>
      </c>
      <c r="G19" s="16">
        <v>33338</v>
      </c>
      <c r="H19" s="12">
        <f t="shared" si="1"/>
        <v>2066956</v>
      </c>
      <c r="I19" s="8" t="s">
        <v>94</v>
      </c>
      <c r="J19" s="8" t="s">
        <v>95</v>
      </c>
    </row>
    <row r="20" spans="1:10" ht="84" customHeight="1" x14ac:dyDescent="0.25">
      <c r="A20" s="6">
        <v>13</v>
      </c>
      <c r="B20" s="13" t="s">
        <v>38</v>
      </c>
      <c r="C20" s="14" t="s">
        <v>39</v>
      </c>
      <c r="D20" s="14" t="s">
        <v>39</v>
      </c>
      <c r="E20" s="10" t="s">
        <v>11</v>
      </c>
      <c r="F20" s="15">
        <v>1</v>
      </c>
      <c r="G20" s="16">
        <v>50049</v>
      </c>
      <c r="H20" s="12">
        <f t="shared" si="1"/>
        <v>50049</v>
      </c>
      <c r="I20" s="8" t="s">
        <v>94</v>
      </c>
      <c r="J20" s="8" t="s">
        <v>95</v>
      </c>
    </row>
    <row r="21" spans="1:10" ht="84" customHeight="1" x14ac:dyDescent="0.25">
      <c r="A21" s="6">
        <v>14</v>
      </c>
      <c r="B21" s="13" t="s">
        <v>40</v>
      </c>
      <c r="C21" s="14" t="s">
        <v>41</v>
      </c>
      <c r="D21" s="14" t="s">
        <v>41</v>
      </c>
      <c r="E21" s="10" t="s">
        <v>11</v>
      </c>
      <c r="F21" s="15">
        <v>67</v>
      </c>
      <c r="G21" s="16">
        <v>21467</v>
      </c>
      <c r="H21" s="12">
        <f t="shared" si="1"/>
        <v>1438289</v>
      </c>
      <c r="I21" s="8" t="s">
        <v>94</v>
      </c>
      <c r="J21" s="8" t="s">
        <v>95</v>
      </c>
    </row>
    <row r="22" spans="1:10" ht="84" customHeight="1" x14ac:dyDescent="0.25">
      <c r="A22" s="6">
        <v>15</v>
      </c>
      <c r="B22" s="13" t="s">
        <v>42</v>
      </c>
      <c r="C22" s="14" t="s">
        <v>43</v>
      </c>
      <c r="D22" s="14" t="s">
        <v>44</v>
      </c>
      <c r="E22" s="10" t="s">
        <v>24</v>
      </c>
      <c r="F22" s="15">
        <v>1</v>
      </c>
      <c r="G22" s="16">
        <v>100123</v>
      </c>
      <c r="H22" s="12">
        <f t="shared" si="1"/>
        <v>100123</v>
      </c>
      <c r="I22" s="8" t="s">
        <v>94</v>
      </c>
      <c r="J22" s="8" t="s">
        <v>95</v>
      </c>
    </row>
    <row r="23" spans="1:10" ht="84" customHeight="1" x14ac:dyDescent="0.25">
      <c r="A23" s="6">
        <v>16</v>
      </c>
      <c r="B23" s="13" t="s">
        <v>45</v>
      </c>
      <c r="C23" s="14" t="s">
        <v>46</v>
      </c>
      <c r="D23" s="14" t="s">
        <v>46</v>
      </c>
      <c r="E23" s="10" t="s">
        <v>24</v>
      </c>
      <c r="F23" s="15">
        <v>1</v>
      </c>
      <c r="G23" s="16">
        <v>144915</v>
      </c>
      <c r="H23" s="12">
        <f t="shared" si="1"/>
        <v>144915</v>
      </c>
      <c r="I23" s="8" t="s">
        <v>94</v>
      </c>
      <c r="J23" s="8" t="s">
        <v>95</v>
      </c>
    </row>
    <row r="24" spans="1:10" ht="84" customHeight="1" x14ac:dyDescent="0.25">
      <c r="A24" s="6">
        <v>17</v>
      </c>
      <c r="B24" s="13" t="s">
        <v>47</v>
      </c>
      <c r="C24" s="14" t="s">
        <v>48</v>
      </c>
      <c r="D24" s="14" t="s">
        <v>48</v>
      </c>
      <c r="E24" s="10" t="s">
        <v>11</v>
      </c>
      <c r="F24" s="15">
        <v>2</v>
      </c>
      <c r="G24" s="16">
        <v>67334</v>
      </c>
      <c r="H24" s="12">
        <f t="shared" si="1"/>
        <v>134668</v>
      </c>
      <c r="I24" s="8" t="s">
        <v>94</v>
      </c>
      <c r="J24" s="8" t="s">
        <v>95</v>
      </c>
    </row>
    <row r="25" spans="1:10" ht="84" customHeight="1" x14ac:dyDescent="0.25">
      <c r="A25" s="6">
        <v>18</v>
      </c>
      <c r="B25" s="13" t="s">
        <v>49</v>
      </c>
      <c r="C25" s="14" t="s">
        <v>50</v>
      </c>
      <c r="D25" s="14" t="s">
        <v>50</v>
      </c>
      <c r="E25" s="10" t="s">
        <v>24</v>
      </c>
      <c r="F25" s="15">
        <v>1</v>
      </c>
      <c r="G25" s="16">
        <v>33301</v>
      </c>
      <c r="H25" s="12">
        <f t="shared" si="1"/>
        <v>33301</v>
      </c>
      <c r="I25" s="8" t="s">
        <v>94</v>
      </c>
      <c r="J25" s="8" t="s">
        <v>95</v>
      </c>
    </row>
    <row r="26" spans="1:10" ht="84" customHeight="1" x14ac:dyDescent="0.25">
      <c r="A26" s="6">
        <v>19</v>
      </c>
      <c r="B26" s="13" t="s">
        <v>51</v>
      </c>
      <c r="C26" s="14" t="s">
        <v>52</v>
      </c>
      <c r="D26" s="14" t="s">
        <v>52</v>
      </c>
      <c r="E26" s="10" t="s">
        <v>24</v>
      </c>
      <c r="F26" s="15">
        <v>1</v>
      </c>
      <c r="G26" s="16">
        <v>75531</v>
      </c>
      <c r="H26" s="12">
        <f t="shared" si="1"/>
        <v>75531</v>
      </c>
      <c r="I26" s="8" t="s">
        <v>94</v>
      </c>
      <c r="J26" s="8" t="s">
        <v>95</v>
      </c>
    </row>
    <row r="27" spans="1:10" ht="84" customHeight="1" x14ac:dyDescent="0.25">
      <c r="A27" s="6">
        <v>20</v>
      </c>
      <c r="B27" s="13" t="s">
        <v>53</v>
      </c>
      <c r="C27" s="14" t="s">
        <v>54</v>
      </c>
      <c r="D27" s="14" t="s">
        <v>54</v>
      </c>
      <c r="E27" s="10" t="s">
        <v>24</v>
      </c>
      <c r="F27" s="15">
        <v>1</v>
      </c>
      <c r="G27" s="16">
        <v>232801</v>
      </c>
      <c r="H27" s="12">
        <f t="shared" si="1"/>
        <v>232801</v>
      </c>
      <c r="I27" s="8" t="s">
        <v>94</v>
      </c>
      <c r="J27" s="8" t="s">
        <v>95</v>
      </c>
    </row>
    <row r="28" spans="1:10" ht="84" customHeight="1" x14ac:dyDescent="0.25">
      <c r="A28" s="6">
        <v>21</v>
      </c>
      <c r="B28" s="13" t="s">
        <v>55</v>
      </c>
      <c r="C28" s="14" t="s">
        <v>56</v>
      </c>
      <c r="D28" s="14" t="s">
        <v>56</v>
      </c>
      <c r="E28" s="10" t="s">
        <v>57</v>
      </c>
      <c r="F28" s="15">
        <v>11</v>
      </c>
      <c r="G28" s="16">
        <v>11292</v>
      </c>
      <c r="H28" s="12">
        <f t="shared" si="1"/>
        <v>124212</v>
      </c>
      <c r="I28" s="8" t="s">
        <v>94</v>
      </c>
      <c r="J28" s="8" t="s">
        <v>95</v>
      </c>
    </row>
    <row r="29" spans="1:10" ht="84" customHeight="1" x14ac:dyDescent="0.25">
      <c r="A29" s="6">
        <v>22</v>
      </c>
      <c r="B29" s="13" t="s">
        <v>58</v>
      </c>
      <c r="C29" s="14" t="s">
        <v>59</v>
      </c>
      <c r="D29" s="14" t="s">
        <v>59</v>
      </c>
      <c r="E29" s="10" t="s">
        <v>31</v>
      </c>
      <c r="F29" s="15">
        <v>29</v>
      </c>
      <c r="G29" s="16">
        <v>2930</v>
      </c>
      <c r="H29" s="12">
        <f t="shared" si="1"/>
        <v>84970</v>
      </c>
      <c r="I29" s="8" t="s">
        <v>94</v>
      </c>
      <c r="J29" s="8" t="s">
        <v>95</v>
      </c>
    </row>
    <row r="30" spans="1:10" ht="84" customHeight="1" x14ac:dyDescent="0.25">
      <c r="A30" s="6">
        <v>23</v>
      </c>
      <c r="B30" s="13" t="s">
        <v>60</v>
      </c>
      <c r="C30" s="14" t="s">
        <v>61</v>
      </c>
      <c r="D30" s="14" t="s">
        <v>61</v>
      </c>
      <c r="E30" s="10" t="s">
        <v>11</v>
      </c>
      <c r="F30" s="15">
        <v>2</v>
      </c>
      <c r="G30" s="16">
        <v>224895</v>
      </c>
      <c r="H30" s="12">
        <f t="shared" si="1"/>
        <v>449790</v>
      </c>
      <c r="I30" s="8" t="s">
        <v>94</v>
      </c>
      <c r="J30" s="8" t="s">
        <v>95</v>
      </c>
    </row>
    <row r="31" spans="1:10" ht="84" customHeight="1" x14ac:dyDescent="0.25">
      <c r="A31" s="6">
        <v>24</v>
      </c>
      <c r="B31" s="13" t="s">
        <v>62</v>
      </c>
      <c r="C31" s="14" t="s">
        <v>63</v>
      </c>
      <c r="D31" s="14" t="s">
        <v>63</v>
      </c>
      <c r="E31" s="10" t="s">
        <v>31</v>
      </c>
      <c r="F31" s="15">
        <v>11</v>
      </c>
      <c r="G31" s="16">
        <v>7361</v>
      </c>
      <c r="H31" s="12">
        <f t="shared" si="1"/>
        <v>80971</v>
      </c>
      <c r="I31" s="8" t="s">
        <v>94</v>
      </c>
      <c r="J31" s="8" t="s">
        <v>95</v>
      </c>
    </row>
    <row r="32" spans="1:10" ht="84" customHeight="1" x14ac:dyDescent="0.25">
      <c r="A32" s="6">
        <v>25</v>
      </c>
      <c r="B32" s="13" t="s">
        <v>64</v>
      </c>
      <c r="C32" s="14" t="s">
        <v>65</v>
      </c>
      <c r="D32" s="14" t="s">
        <v>65</v>
      </c>
      <c r="E32" s="10" t="s">
        <v>31</v>
      </c>
      <c r="F32" s="15">
        <v>12</v>
      </c>
      <c r="G32" s="16">
        <v>7820</v>
      </c>
      <c r="H32" s="12">
        <f t="shared" si="1"/>
        <v>93840</v>
      </c>
      <c r="I32" s="8" t="s">
        <v>94</v>
      </c>
      <c r="J32" s="8" t="s">
        <v>95</v>
      </c>
    </row>
    <row r="33" spans="1:10" ht="84" customHeight="1" x14ac:dyDescent="0.25">
      <c r="A33" s="6">
        <v>26</v>
      </c>
      <c r="B33" s="13" t="s">
        <v>66</v>
      </c>
      <c r="C33" s="14" t="s">
        <v>67</v>
      </c>
      <c r="D33" s="14" t="s">
        <v>67</v>
      </c>
      <c r="E33" s="10" t="s">
        <v>31</v>
      </c>
      <c r="F33" s="15">
        <v>24</v>
      </c>
      <c r="G33" s="16">
        <v>7974</v>
      </c>
      <c r="H33" s="12">
        <f t="shared" si="1"/>
        <v>191376</v>
      </c>
      <c r="I33" s="8" t="s">
        <v>94</v>
      </c>
      <c r="J33" s="8" t="s">
        <v>95</v>
      </c>
    </row>
    <row r="34" spans="1:10" ht="84" customHeight="1" x14ac:dyDescent="0.25">
      <c r="A34" s="6">
        <v>27</v>
      </c>
      <c r="B34" s="13" t="s">
        <v>68</v>
      </c>
      <c r="C34" s="14" t="s">
        <v>69</v>
      </c>
      <c r="D34" s="14" t="s">
        <v>69</v>
      </c>
      <c r="E34" s="10" t="s">
        <v>31</v>
      </c>
      <c r="F34" s="15">
        <v>9</v>
      </c>
      <c r="G34" s="16">
        <v>20493</v>
      </c>
      <c r="H34" s="12">
        <f t="shared" si="1"/>
        <v>184437</v>
      </c>
      <c r="I34" s="8" t="s">
        <v>94</v>
      </c>
      <c r="J34" s="8" t="s">
        <v>95</v>
      </c>
    </row>
    <row r="35" spans="1:10" ht="84" customHeight="1" x14ac:dyDescent="0.25">
      <c r="A35" s="6">
        <v>28</v>
      </c>
      <c r="B35" s="13" t="s">
        <v>70</v>
      </c>
      <c r="C35" s="14" t="s">
        <v>71</v>
      </c>
      <c r="D35" s="14" t="s">
        <v>71</v>
      </c>
      <c r="E35" s="10" t="s">
        <v>31</v>
      </c>
      <c r="F35" s="15">
        <v>4</v>
      </c>
      <c r="G35" s="16">
        <v>39639</v>
      </c>
      <c r="H35" s="12">
        <f t="shared" si="1"/>
        <v>158556</v>
      </c>
      <c r="I35" s="8" t="s">
        <v>94</v>
      </c>
      <c r="J35" s="8" t="s">
        <v>95</v>
      </c>
    </row>
    <row r="36" spans="1:10" ht="84" customHeight="1" x14ac:dyDescent="0.25">
      <c r="A36" s="6">
        <v>29</v>
      </c>
      <c r="B36" s="13" t="s">
        <v>72</v>
      </c>
      <c r="C36" s="14" t="s">
        <v>73</v>
      </c>
      <c r="D36" s="14" t="s">
        <v>73</v>
      </c>
      <c r="E36" s="10" t="s">
        <v>31</v>
      </c>
      <c r="F36" s="15">
        <v>9</v>
      </c>
      <c r="G36" s="16">
        <v>13954</v>
      </c>
      <c r="H36" s="12">
        <f t="shared" si="1"/>
        <v>125586</v>
      </c>
      <c r="I36" s="8" t="s">
        <v>94</v>
      </c>
      <c r="J36" s="8" t="s">
        <v>95</v>
      </c>
    </row>
    <row r="37" spans="1:10" ht="84" customHeight="1" x14ac:dyDescent="0.25">
      <c r="A37" s="6">
        <v>30</v>
      </c>
      <c r="B37" s="13" t="s">
        <v>74</v>
      </c>
      <c r="C37" s="14" t="s">
        <v>75</v>
      </c>
      <c r="D37" s="14" t="s">
        <v>75</v>
      </c>
      <c r="E37" s="10" t="s">
        <v>31</v>
      </c>
      <c r="F37" s="15">
        <v>14</v>
      </c>
      <c r="G37" s="16">
        <v>9967</v>
      </c>
      <c r="H37" s="12">
        <f t="shared" si="1"/>
        <v>139538</v>
      </c>
      <c r="I37" s="8" t="s">
        <v>94</v>
      </c>
      <c r="J37" s="8" t="s">
        <v>95</v>
      </c>
    </row>
    <row r="38" spans="1:10" ht="84" customHeight="1" x14ac:dyDescent="0.25">
      <c r="A38" s="6">
        <v>31</v>
      </c>
      <c r="B38" s="13" t="s">
        <v>76</v>
      </c>
      <c r="C38" s="14" t="s">
        <v>77</v>
      </c>
      <c r="D38" s="14" t="s">
        <v>77</v>
      </c>
      <c r="E38" s="10" t="s">
        <v>31</v>
      </c>
      <c r="F38" s="15">
        <v>7</v>
      </c>
      <c r="G38" s="16">
        <v>9416</v>
      </c>
      <c r="H38" s="12">
        <f t="shared" si="1"/>
        <v>65912</v>
      </c>
      <c r="I38" s="8" t="s">
        <v>94</v>
      </c>
      <c r="J38" s="8" t="s">
        <v>95</v>
      </c>
    </row>
    <row r="39" spans="1:10" ht="70.5" customHeight="1" x14ac:dyDescent="0.25">
      <c r="A39" s="6">
        <v>32</v>
      </c>
      <c r="B39" s="13" t="s">
        <v>78</v>
      </c>
      <c r="C39" s="14" t="s">
        <v>79</v>
      </c>
      <c r="D39" s="14" t="s">
        <v>79</v>
      </c>
      <c r="E39" s="10" t="s">
        <v>31</v>
      </c>
      <c r="F39" s="15">
        <v>7</v>
      </c>
      <c r="G39" s="16">
        <v>9741</v>
      </c>
      <c r="H39" s="12">
        <f t="shared" si="1"/>
        <v>68187</v>
      </c>
      <c r="I39" s="8" t="s">
        <v>94</v>
      </c>
      <c r="J39" s="8" t="s">
        <v>95</v>
      </c>
    </row>
    <row r="40" spans="1:10" ht="72.75" customHeight="1" x14ac:dyDescent="0.25">
      <c r="A40" s="6">
        <v>33</v>
      </c>
      <c r="B40" s="13" t="s">
        <v>80</v>
      </c>
      <c r="C40" s="14" t="s">
        <v>81</v>
      </c>
      <c r="D40" s="14" t="s">
        <v>81</v>
      </c>
      <c r="E40" s="10" t="s">
        <v>31</v>
      </c>
      <c r="F40" s="15">
        <v>14</v>
      </c>
      <c r="G40" s="16">
        <v>21058</v>
      </c>
      <c r="H40" s="12">
        <f t="shared" si="1"/>
        <v>294812</v>
      </c>
      <c r="I40" s="8" t="s">
        <v>94</v>
      </c>
      <c r="J40" s="8" t="s">
        <v>95</v>
      </c>
    </row>
    <row r="41" spans="1:10" ht="72.75" customHeight="1" x14ac:dyDescent="0.25">
      <c r="A41" s="6">
        <v>34</v>
      </c>
      <c r="B41" s="13" t="s">
        <v>82</v>
      </c>
      <c r="C41" s="14" t="s">
        <v>83</v>
      </c>
      <c r="D41" s="14" t="s">
        <v>83</v>
      </c>
      <c r="E41" s="10" t="s">
        <v>11</v>
      </c>
      <c r="F41" s="15">
        <v>3</v>
      </c>
      <c r="G41" s="16">
        <v>51643</v>
      </c>
      <c r="H41" s="12">
        <f t="shared" si="1"/>
        <v>154929</v>
      </c>
      <c r="I41" s="8" t="s">
        <v>94</v>
      </c>
      <c r="J41" s="8" t="s">
        <v>95</v>
      </c>
    </row>
    <row r="42" spans="1:10" ht="72.75" customHeight="1" x14ac:dyDescent="0.25">
      <c r="A42" s="6">
        <v>35</v>
      </c>
      <c r="B42" s="13" t="s">
        <v>84</v>
      </c>
      <c r="C42" s="14" t="s">
        <v>85</v>
      </c>
      <c r="D42" s="14" t="s">
        <v>85</v>
      </c>
      <c r="E42" s="10" t="s">
        <v>86</v>
      </c>
      <c r="F42" s="15">
        <v>16</v>
      </c>
      <c r="G42" s="16">
        <v>13638</v>
      </c>
      <c r="H42" s="12">
        <f t="shared" si="1"/>
        <v>218208</v>
      </c>
      <c r="I42" s="8" t="s">
        <v>94</v>
      </c>
      <c r="J42" s="8" t="s">
        <v>95</v>
      </c>
    </row>
    <row r="43" spans="1:10" ht="72.75" customHeight="1" x14ac:dyDescent="0.25">
      <c r="A43" s="6">
        <v>36</v>
      </c>
      <c r="B43" s="13" t="s">
        <v>87</v>
      </c>
      <c r="C43" s="14" t="s">
        <v>88</v>
      </c>
      <c r="D43" s="14" t="s">
        <v>88</v>
      </c>
      <c r="E43" s="10" t="s">
        <v>31</v>
      </c>
      <c r="F43" s="15">
        <v>14</v>
      </c>
      <c r="G43" s="16">
        <v>5394</v>
      </c>
      <c r="H43" s="12">
        <f t="shared" si="1"/>
        <v>75516</v>
      </c>
      <c r="I43" s="8" t="s">
        <v>94</v>
      </c>
      <c r="J43" s="8" t="s">
        <v>95</v>
      </c>
    </row>
    <row r="44" spans="1:10" ht="63" x14ac:dyDescent="0.25">
      <c r="A44" s="6">
        <v>37</v>
      </c>
      <c r="B44" s="13" t="s">
        <v>89</v>
      </c>
      <c r="C44" s="14" t="s">
        <v>90</v>
      </c>
      <c r="D44" s="14" t="s">
        <v>90</v>
      </c>
      <c r="E44" s="10" t="s">
        <v>31</v>
      </c>
      <c r="F44" s="15">
        <v>17</v>
      </c>
      <c r="G44" s="16">
        <v>32660</v>
      </c>
      <c r="H44" s="12">
        <f t="shared" si="1"/>
        <v>555220</v>
      </c>
      <c r="I44" s="8" t="s">
        <v>94</v>
      </c>
      <c r="J44" s="8" t="s">
        <v>95</v>
      </c>
    </row>
    <row r="45" spans="1:10" x14ac:dyDescent="0.25">
      <c r="A45" s="8"/>
      <c r="B45" s="18" t="s">
        <v>91</v>
      </c>
      <c r="C45" s="8"/>
      <c r="D45" s="8"/>
      <c r="E45" s="9"/>
      <c r="F45" s="9"/>
      <c r="G45" s="10"/>
      <c r="H45" s="17">
        <f>SUM(H8:H44)</f>
        <v>19319581</v>
      </c>
      <c r="I45" s="8"/>
      <c r="J45" s="8"/>
    </row>
  </sheetData>
  <autoFilter ref="A7:H45"/>
  <mergeCells count="2">
    <mergeCell ref="I1:J1"/>
    <mergeCell ref="A5:J5"/>
  </mergeCells>
  <conditionalFormatting sqref="C8:C12">
    <cfRule type="duplicateValues" dxfId="1" priority="2"/>
  </conditionalFormatting>
  <conditionalFormatting sqref="C13:C4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2023-03-13T02:58:33Z</cp:lastPrinted>
  <dcterms:created xsi:type="dcterms:W3CDTF">2019-09-03T05:19:58Z</dcterms:created>
  <dcterms:modified xsi:type="dcterms:W3CDTF">2023-03-13T04:43:46Z</dcterms:modified>
</cp:coreProperties>
</file>